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0\ГОБМП\ГОБМП ЧС Короновирус\"/>
    </mc:Choice>
  </mc:AlternateContent>
  <bookViews>
    <workbookView xWindow="0" yWindow="0" windowWidth="28800" windowHeight="12300"/>
  </bookViews>
  <sheets>
    <sheet name="Приложение" sheetId="6" r:id="rId1"/>
  </sheets>
  <calcPr calcId="162913" refMode="R1C1"/>
</workbook>
</file>

<file path=xl/calcChain.xml><?xml version="1.0" encoding="utf-8"?>
<calcChain xmlns="http://schemas.openxmlformats.org/spreadsheetml/2006/main">
  <c r="P34" i="6" l="1"/>
  <c r="N34" i="6"/>
  <c r="J34" i="6"/>
  <c r="R32" i="6"/>
  <c r="R33" i="6"/>
  <c r="R31" i="6"/>
  <c r="N28" i="6"/>
  <c r="J28" i="6" l="1"/>
  <c r="N29" i="6"/>
  <c r="P19" i="6"/>
  <c r="P10" i="6"/>
  <c r="P7" i="6"/>
  <c r="J32" i="6"/>
  <c r="J33" i="6"/>
  <c r="J31" i="6"/>
  <c r="P23" i="6"/>
  <c r="L23" i="6"/>
  <c r="H8" i="6" l="1"/>
  <c r="H9" i="6"/>
  <c r="H10" i="6"/>
  <c r="H11" i="6"/>
  <c r="H12" i="6"/>
  <c r="H13" i="6"/>
  <c r="H14" i="6"/>
  <c r="H15" i="6"/>
  <c r="H34" i="6" s="1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7" i="6"/>
</calcChain>
</file>

<file path=xl/sharedStrings.xml><?xml version="1.0" encoding="utf-8"?>
<sst xmlns="http://schemas.openxmlformats.org/spreadsheetml/2006/main" count="133" uniqueCount="100">
  <si>
    <t>Ед изм.</t>
  </si>
  <si>
    <t xml:space="preserve">Цена </t>
  </si>
  <si>
    <t>Сумма</t>
  </si>
  <si>
    <t>Азитромицин</t>
  </si>
  <si>
    <t>Зитмак® 500</t>
  </si>
  <si>
    <t>таблетки, покрытые пленочной оболочкой 500 мг</t>
  </si>
  <si>
    <t>таблетка</t>
  </si>
  <si>
    <t>флакон</t>
  </si>
  <si>
    <t>ампула</t>
  </si>
  <si>
    <t>Аскорбиновая кислота</t>
  </si>
  <si>
    <t>драже 50мл</t>
  </si>
  <si>
    <t>драже</t>
  </si>
  <si>
    <t>Ацетилцистеин</t>
  </si>
  <si>
    <t>Флуимуцил</t>
  </si>
  <si>
    <t>таблетки шипучие 600 мг</t>
  </si>
  <si>
    <t>таблетки шипучие</t>
  </si>
  <si>
    <t>таблетки</t>
  </si>
  <si>
    <t>Глюкоза</t>
  </si>
  <si>
    <t>раствор для инфузий 5% 400 мл</t>
  </si>
  <si>
    <t>сироп</t>
  </si>
  <si>
    <t>Глюкоза безводная, натрия хлорид, калия хлорид, натрия цитрат</t>
  </si>
  <si>
    <t>Регидрон</t>
  </si>
  <si>
    <t>порошок для приготовления раствора для приема внутрь, 18,9 г</t>
  </si>
  <si>
    <t>порошок в саше</t>
  </si>
  <si>
    <t>Допамин</t>
  </si>
  <si>
    <t>раствор для инъекций 4 % по 5 мл</t>
  </si>
  <si>
    <t>Дротаверин</t>
  </si>
  <si>
    <t>раствор для инъекций 40 мг/ 2 мл, 2 мл</t>
  </si>
  <si>
    <t xml:space="preserve">Дротаверин </t>
  </si>
  <si>
    <t>таблетки  40 мг</t>
  </si>
  <si>
    <t>Изосорбида динитрат</t>
  </si>
  <si>
    <t>Изо-Мик Лонг</t>
  </si>
  <si>
    <t>таблетки пролонгированного действия 20 мг</t>
  </si>
  <si>
    <t>Ксилометазолин</t>
  </si>
  <si>
    <t>Фармазолин®</t>
  </si>
  <si>
    <t>капли назальные 0,1% по 10 мл</t>
  </si>
  <si>
    <t>Лидокаин</t>
  </si>
  <si>
    <t>Лидокаина гидрохлорид</t>
  </si>
  <si>
    <t>раствор для инъекций, 0,01, 3,5 мл</t>
  </si>
  <si>
    <t xml:space="preserve">Називин спрей </t>
  </si>
  <si>
    <t xml:space="preserve">Санорин  спрей </t>
  </si>
  <si>
    <t>Нормобакт L</t>
  </si>
  <si>
    <t>порошок 3 г</t>
  </si>
  <si>
    <t>Осельтамивир</t>
  </si>
  <si>
    <t>Флустоп</t>
  </si>
  <si>
    <t>капсулы 75 мг</t>
  </si>
  <si>
    <t>таблетки, капсулы</t>
  </si>
  <si>
    <t>Парацетамол</t>
  </si>
  <si>
    <t xml:space="preserve">Парацетамол </t>
  </si>
  <si>
    <t>таблетки  0,5 мг</t>
  </si>
  <si>
    <t>Хлоропирамин</t>
  </si>
  <si>
    <t>Аллергопресс</t>
  </si>
  <si>
    <t>20 мг/ мл, раствор</t>
  </si>
  <si>
    <t>Цефтриаксон</t>
  </si>
  <si>
    <t>Цеф III®</t>
  </si>
  <si>
    <t>порошок для приготовления раствора для инъекций 1 г</t>
  </si>
  <si>
    <t>Ципрофлоксацин</t>
  </si>
  <si>
    <t>Эноксапарин натрия</t>
  </si>
  <si>
    <t>Катенокс</t>
  </si>
  <si>
    <t>раствор для инъекций 4000 анти-Ха/0,4 мл по 0,4 мл в шприце</t>
  </si>
  <si>
    <t>шприцы</t>
  </si>
  <si>
    <t>Эпинефрин</t>
  </si>
  <si>
    <t>Адреналин-Здоровье</t>
  </si>
  <si>
    <t>раствор для инъекций 0,18 % 1 мл</t>
  </si>
  <si>
    <t>Этанол</t>
  </si>
  <si>
    <t>Спирт этиловый</t>
  </si>
  <si>
    <t>раствор 90% 50 мл во флаконе</t>
  </si>
  <si>
    <t xml:space="preserve"> </t>
  </si>
  <si>
    <t>шт</t>
  </si>
  <si>
    <t>раствор 200 мг</t>
  </si>
  <si>
    <t xml:space="preserve">одноразовые стерильные вакуумные пробирки с сиреневой крышкой 2,0 </t>
  </si>
  <si>
    <t xml:space="preserve">одноразовые стерильные вакуумные пробирки 3,5 мг  с голубой  крышкой </t>
  </si>
  <si>
    <t xml:space="preserve">на 100 определений </t>
  </si>
  <si>
    <t xml:space="preserve">Пентофан тест полоски для качественного определения белка, сахара, удельного веса, РН, кетонов, эритроцитов,мочи </t>
  </si>
  <si>
    <t xml:space="preserve">набор </t>
  </si>
  <si>
    <t xml:space="preserve">на 125 определений </t>
  </si>
  <si>
    <t>туб</t>
  </si>
  <si>
    <t>С-Реактивный белок латекс</t>
  </si>
  <si>
    <t xml:space="preserve">для биохимических исследований </t>
  </si>
  <si>
    <t>время 60 секунд - влагозащита датчика - измерение температуры тела в подмышечной впадине (орально и ректально) - память последнего измерения - звуковой сигнал</t>
  </si>
  <si>
    <t>№ лота</t>
  </si>
  <si>
    <t xml:space="preserve">Диагностические тест полоски ФАН  предназначены для полуколичественного анализа мочи </t>
  </si>
  <si>
    <t xml:space="preserve">Кол-во </t>
  </si>
  <si>
    <t>Наименование товаров</t>
  </si>
  <si>
    <t xml:space="preserve">одноразовые стерильные вакуумные пробирки 6 мл  с красной крышкой </t>
  </si>
  <si>
    <t xml:space="preserve">Термометр электронный, цифровой </t>
  </si>
  <si>
    <t xml:space="preserve">Одноразовые стерильные вакуумные AVATUBE пробирки с светло-фиолетовый  крышкой 2,0 (с К2ЭДТА ) </t>
  </si>
  <si>
    <t xml:space="preserve">Одноразовые стерильные вакуумные пробирки AVATUBE для забора и хранения венозной крови, 6 мл без активатора свертывания </t>
  </si>
  <si>
    <t xml:space="preserve">Одноразовые стерильные вакуумные пробиркиAVATUBE  для хранения венозной крови, плазмы крови, с натрия цитратом 3,8% для исследования системы гемостаза 3,5 мл цвет крышки голубой </t>
  </si>
  <si>
    <t>ГОБМП</t>
  </si>
  <si>
    <t>Итого:</t>
  </si>
  <si>
    <t>применяются при необходимости лабораторных исследований цельной крови.</t>
  </si>
  <si>
    <t>Техническая спецификация</t>
  </si>
  <si>
    <t>ТОО "Альянс"</t>
  </si>
  <si>
    <t>ТОО "БионМедСервис</t>
  </si>
  <si>
    <t>ТОО "INKAR"</t>
  </si>
  <si>
    <t>ИП Мамерханова</t>
  </si>
  <si>
    <t>раствор 0,01%- 10мл</t>
  </si>
  <si>
    <t>ТОО "Даренмед"</t>
  </si>
  <si>
    <t>Приложение №1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</si>
</sst>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abSelected="1" topLeftCell="A31" zoomScale="80" zoomScaleNormal="80" workbookViewId="0">
      <selection activeCell="L39" sqref="L39"/>
    </sheetView>
  </sheetViews>
  <sheetFormatPr defaultRowHeight="15.75" x14ac:dyDescent="0.25"/>
  <cols>
    <col min="1" max="1" width="7.140625" style="13" customWidth="1"/>
    <col min="2" max="2" width="27.5703125" style="14" customWidth="1"/>
    <col min="3" max="3" width="20.85546875" style="14" customWidth="1"/>
    <col min="4" max="4" width="30.28515625" style="13" customWidth="1"/>
    <col min="5" max="5" width="11.7109375" style="13" customWidth="1"/>
    <col min="6" max="6" width="12.140625" style="13" customWidth="1"/>
    <col min="7" max="7" width="13.28515625" style="5" customWidth="1"/>
    <col min="8" max="8" width="15.7109375" style="5" customWidth="1"/>
    <col min="9" max="9" width="13.85546875" style="5" customWidth="1"/>
    <col min="10" max="10" width="15" style="5" customWidth="1"/>
    <col min="11" max="11" width="14.140625" style="5" customWidth="1"/>
    <col min="12" max="12" width="16.28515625" style="5" customWidth="1"/>
    <col min="13" max="13" width="15.140625" style="5" customWidth="1"/>
    <col min="14" max="14" width="17" style="5" customWidth="1"/>
    <col min="15" max="15" width="11.7109375" style="5" customWidth="1"/>
    <col min="16" max="16" width="13.5703125" style="5" customWidth="1"/>
    <col min="17" max="17" width="11.28515625" style="5" customWidth="1"/>
    <col min="18" max="18" width="14.28515625" style="5" customWidth="1"/>
    <col min="19" max="20" width="9.140625" style="5"/>
    <col min="21" max="16384" width="9.140625" style="4"/>
  </cols>
  <sheetData>
    <row r="1" spans="1:18" ht="15.75" customHeight="1" x14ac:dyDescent="0.25">
      <c r="A1" s="22" t="s">
        <v>99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3" spans="1:18" ht="15.75" customHeight="1" x14ac:dyDescent="0.25">
      <c r="A3" s="23" t="s">
        <v>89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x14ac:dyDescent="0.25">
      <c r="A4" s="16"/>
      <c r="B4" s="16"/>
      <c r="C4" s="16"/>
      <c r="D4" s="16"/>
      <c r="E4" s="16"/>
      <c r="F4" s="16"/>
      <c r="G4" s="16"/>
      <c r="H4" s="16"/>
    </row>
    <row r="5" spans="1:18" ht="36.75" customHeight="1" x14ac:dyDescent="0.25">
      <c r="A5" s="20" t="s">
        <v>80</v>
      </c>
      <c r="B5" s="20" t="s">
        <v>83</v>
      </c>
      <c r="C5" s="20" t="s">
        <v>92</v>
      </c>
      <c r="D5" s="20"/>
      <c r="E5" s="20" t="s">
        <v>0</v>
      </c>
      <c r="F5" s="20" t="s">
        <v>82</v>
      </c>
      <c r="G5" s="21" t="s">
        <v>1</v>
      </c>
      <c r="H5" s="21" t="s">
        <v>2</v>
      </c>
      <c r="I5" s="18" t="s">
        <v>93</v>
      </c>
      <c r="J5" s="19"/>
      <c r="K5" s="18" t="s">
        <v>95</v>
      </c>
      <c r="L5" s="19"/>
      <c r="M5" s="18" t="s">
        <v>94</v>
      </c>
      <c r="N5" s="19"/>
      <c r="O5" s="21" t="s">
        <v>96</v>
      </c>
      <c r="P5" s="21"/>
      <c r="Q5" s="21" t="s">
        <v>98</v>
      </c>
      <c r="R5" s="21"/>
    </row>
    <row r="6" spans="1:18" ht="38.25" customHeight="1" x14ac:dyDescent="0.25">
      <c r="A6" s="20"/>
      <c r="B6" s="20"/>
      <c r="C6" s="20"/>
      <c r="D6" s="20"/>
      <c r="E6" s="20"/>
      <c r="F6" s="20"/>
      <c r="G6" s="21"/>
      <c r="H6" s="21"/>
      <c r="I6" s="9" t="s">
        <v>1</v>
      </c>
      <c r="J6" s="9" t="s">
        <v>2</v>
      </c>
      <c r="K6" s="9" t="s">
        <v>1</v>
      </c>
      <c r="L6" s="9" t="s">
        <v>2</v>
      </c>
      <c r="M6" s="9" t="s">
        <v>1</v>
      </c>
      <c r="N6" s="9" t="s">
        <v>2</v>
      </c>
      <c r="O6" s="9" t="s">
        <v>1</v>
      </c>
      <c r="P6" s="9" t="s">
        <v>2</v>
      </c>
      <c r="Q6" s="9" t="s">
        <v>1</v>
      </c>
      <c r="R6" s="9" t="s">
        <v>2</v>
      </c>
    </row>
    <row r="7" spans="1:18" ht="31.5" x14ac:dyDescent="0.25">
      <c r="A7" s="1">
        <v>1</v>
      </c>
      <c r="B7" s="3" t="s">
        <v>3</v>
      </c>
      <c r="C7" s="3" t="s">
        <v>4</v>
      </c>
      <c r="D7" s="1" t="s">
        <v>5</v>
      </c>
      <c r="E7" s="1" t="s">
        <v>6</v>
      </c>
      <c r="F7" s="1">
        <v>300</v>
      </c>
      <c r="G7" s="2">
        <v>323.64</v>
      </c>
      <c r="H7" s="6">
        <f>F7*G7</f>
        <v>97092</v>
      </c>
      <c r="I7" s="2"/>
      <c r="J7" s="2"/>
      <c r="K7" s="2"/>
      <c r="L7" s="2"/>
      <c r="M7" s="2"/>
      <c r="N7" s="2"/>
      <c r="O7" s="9">
        <v>323.64</v>
      </c>
      <c r="P7" s="9">
        <f>O7*F7</f>
        <v>97092</v>
      </c>
      <c r="Q7" s="2"/>
      <c r="R7" s="2"/>
    </row>
    <row r="8" spans="1:18" ht="31.5" x14ac:dyDescent="0.25">
      <c r="A8" s="1">
        <v>2</v>
      </c>
      <c r="B8" s="3" t="s">
        <v>9</v>
      </c>
      <c r="C8" s="3" t="s">
        <v>9</v>
      </c>
      <c r="D8" s="1" t="s">
        <v>10</v>
      </c>
      <c r="E8" s="1" t="s">
        <v>11</v>
      </c>
      <c r="F8" s="1">
        <v>1000</v>
      </c>
      <c r="G8" s="2">
        <v>19.18</v>
      </c>
      <c r="H8" s="6">
        <f t="shared" ref="H8:H33" si="0">F8*G8</f>
        <v>19180</v>
      </c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31.5" x14ac:dyDescent="0.25">
      <c r="A9" s="1">
        <v>3</v>
      </c>
      <c r="B9" s="3" t="s">
        <v>12</v>
      </c>
      <c r="C9" s="3" t="s">
        <v>13</v>
      </c>
      <c r="D9" s="1" t="s">
        <v>14</v>
      </c>
      <c r="E9" s="1" t="s">
        <v>15</v>
      </c>
      <c r="F9" s="1">
        <v>500</v>
      </c>
      <c r="G9" s="2">
        <v>115.48</v>
      </c>
      <c r="H9" s="6">
        <f t="shared" si="0"/>
        <v>57740</v>
      </c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31.5" x14ac:dyDescent="0.25">
      <c r="A10" s="1">
        <v>4</v>
      </c>
      <c r="B10" s="3" t="s">
        <v>17</v>
      </c>
      <c r="C10" s="3" t="s">
        <v>17</v>
      </c>
      <c r="D10" s="1" t="s">
        <v>18</v>
      </c>
      <c r="E10" s="1" t="s">
        <v>19</v>
      </c>
      <c r="F10" s="1">
        <v>200</v>
      </c>
      <c r="G10" s="2">
        <v>260.98</v>
      </c>
      <c r="H10" s="6">
        <f t="shared" si="0"/>
        <v>52196</v>
      </c>
      <c r="I10" s="2"/>
      <c r="J10" s="2"/>
      <c r="K10" s="2"/>
      <c r="L10" s="2"/>
      <c r="M10" s="2"/>
      <c r="N10" s="2"/>
      <c r="O10" s="9">
        <v>260.98</v>
      </c>
      <c r="P10" s="9">
        <f>O10*F10</f>
        <v>52196</v>
      </c>
      <c r="Q10" s="2"/>
      <c r="R10" s="2"/>
    </row>
    <row r="11" spans="1:18" ht="47.25" x14ac:dyDescent="0.25">
      <c r="A11" s="1">
        <v>5</v>
      </c>
      <c r="B11" s="3" t="s">
        <v>20</v>
      </c>
      <c r="C11" s="3" t="s">
        <v>21</v>
      </c>
      <c r="D11" s="1" t="s">
        <v>22</v>
      </c>
      <c r="E11" s="1" t="s">
        <v>23</v>
      </c>
      <c r="F11" s="1">
        <v>200</v>
      </c>
      <c r="G11" s="2">
        <v>167.22</v>
      </c>
      <c r="H11" s="6">
        <f t="shared" si="0"/>
        <v>33444</v>
      </c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31.5" x14ac:dyDescent="0.25">
      <c r="A12" s="1">
        <v>6</v>
      </c>
      <c r="B12" s="3" t="s">
        <v>24</v>
      </c>
      <c r="C12" s="3" t="s">
        <v>24</v>
      </c>
      <c r="D12" s="1" t="s">
        <v>25</v>
      </c>
      <c r="E12" s="1" t="s">
        <v>8</v>
      </c>
      <c r="F12" s="1">
        <v>50</v>
      </c>
      <c r="G12" s="2">
        <v>130.16</v>
      </c>
      <c r="H12" s="6">
        <f t="shared" si="0"/>
        <v>6508</v>
      </c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31.5" x14ac:dyDescent="0.25">
      <c r="A13" s="1">
        <v>7</v>
      </c>
      <c r="B13" s="3" t="s">
        <v>26</v>
      </c>
      <c r="C13" s="3" t="s">
        <v>26</v>
      </c>
      <c r="D13" s="1" t="s">
        <v>27</v>
      </c>
      <c r="E13" s="1" t="s">
        <v>16</v>
      </c>
      <c r="F13" s="1">
        <v>60</v>
      </c>
      <c r="G13" s="2">
        <v>59.83</v>
      </c>
      <c r="H13" s="6">
        <f t="shared" si="0"/>
        <v>3589.7999999999997</v>
      </c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1">
        <v>8</v>
      </c>
      <c r="B14" s="3" t="s">
        <v>28</v>
      </c>
      <c r="C14" s="3" t="s">
        <v>26</v>
      </c>
      <c r="D14" s="1" t="s">
        <v>29</v>
      </c>
      <c r="E14" s="1" t="s">
        <v>16</v>
      </c>
      <c r="F14" s="1">
        <v>200</v>
      </c>
      <c r="G14" s="2">
        <v>5.5</v>
      </c>
      <c r="H14" s="6">
        <f t="shared" si="0"/>
        <v>1100</v>
      </c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31.5" x14ac:dyDescent="0.25">
      <c r="A15" s="1">
        <v>9</v>
      </c>
      <c r="B15" s="3" t="s">
        <v>30</v>
      </c>
      <c r="C15" s="3" t="s">
        <v>31</v>
      </c>
      <c r="D15" s="1" t="s">
        <v>32</v>
      </c>
      <c r="E15" s="1" t="s">
        <v>16</v>
      </c>
      <c r="F15" s="1">
        <v>50</v>
      </c>
      <c r="G15" s="2">
        <v>12.19</v>
      </c>
      <c r="H15" s="6">
        <f t="shared" si="0"/>
        <v>609.5</v>
      </c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31.5" x14ac:dyDescent="0.25">
      <c r="A16" s="1">
        <v>10</v>
      </c>
      <c r="B16" s="3" t="s">
        <v>33</v>
      </c>
      <c r="C16" s="3" t="s">
        <v>34</v>
      </c>
      <c r="D16" s="1" t="s">
        <v>35</v>
      </c>
      <c r="E16" s="1" t="s">
        <v>7</v>
      </c>
      <c r="F16" s="1">
        <v>300</v>
      </c>
      <c r="G16" s="2">
        <v>264.39999999999998</v>
      </c>
      <c r="H16" s="6">
        <f t="shared" si="0"/>
        <v>79320</v>
      </c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48" customHeight="1" x14ac:dyDescent="0.25">
      <c r="A17" s="1">
        <v>11</v>
      </c>
      <c r="B17" s="3" t="s">
        <v>36</v>
      </c>
      <c r="C17" s="3" t="s">
        <v>37</v>
      </c>
      <c r="D17" s="1" t="s">
        <v>38</v>
      </c>
      <c r="E17" s="1" t="s">
        <v>8</v>
      </c>
      <c r="F17" s="1">
        <v>1500</v>
      </c>
      <c r="G17" s="2">
        <v>19.82</v>
      </c>
      <c r="H17" s="6">
        <f t="shared" si="0"/>
        <v>29730</v>
      </c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25">
      <c r="A18" s="1">
        <v>12</v>
      </c>
      <c r="B18" s="3" t="s">
        <v>39</v>
      </c>
      <c r="C18" s="3" t="s">
        <v>40</v>
      </c>
      <c r="D18" s="1" t="s">
        <v>97</v>
      </c>
      <c r="E18" s="1" t="s">
        <v>7</v>
      </c>
      <c r="F18" s="1">
        <v>200</v>
      </c>
      <c r="G18" s="2">
        <v>2082</v>
      </c>
      <c r="H18" s="6">
        <f t="shared" si="0"/>
        <v>416400</v>
      </c>
      <c r="I18" s="2"/>
      <c r="J18" s="2"/>
      <c r="K18" s="9"/>
      <c r="L18" s="9"/>
      <c r="M18" s="2"/>
      <c r="N18" s="2"/>
      <c r="O18" s="2"/>
      <c r="P18" s="2"/>
      <c r="Q18" s="2"/>
      <c r="R18" s="2"/>
    </row>
    <row r="19" spans="1:18" x14ac:dyDescent="0.25">
      <c r="A19" s="1">
        <v>13</v>
      </c>
      <c r="B19" s="3" t="s">
        <v>41</v>
      </c>
      <c r="C19" s="3" t="s">
        <v>41</v>
      </c>
      <c r="D19" s="1" t="s">
        <v>42</v>
      </c>
      <c r="E19" s="1" t="s">
        <v>7</v>
      </c>
      <c r="F19" s="1">
        <v>500</v>
      </c>
      <c r="G19" s="2">
        <v>267</v>
      </c>
      <c r="H19" s="6">
        <f t="shared" si="0"/>
        <v>133500</v>
      </c>
      <c r="I19" s="2"/>
      <c r="J19" s="2"/>
      <c r="K19" s="2"/>
      <c r="L19" s="2"/>
      <c r="M19" s="2"/>
      <c r="N19" s="2"/>
      <c r="O19" s="9">
        <v>267</v>
      </c>
      <c r="P19" s="9">
        <f>O19*F19</f>
        <v>133500</v>
      </c>
      <c r="Q19" s="2"/>
      <c r="R19" s="2"/>
    </row>
    <row r="20" spans="1:18" ht="31.5" x14ac:dyDescent="0.25">
      <c r="A20" s="1">
        <v>14</v>
      </c>
      <c r="B20" s="3" t="s">
        <v>43</v>
      </c>
      <c r="C20" s="3" t="s">
        <v>44</v>
      </c>
      <c r="D20" s="1" t="s">
        <v>45</v>
      </c>
      <c r="E20" s="1" t="s">
        <v>46</v>
      </c>
      <c r="F20" s="1">
        <v>8000</v>
      </c>
      <c r="G20" s="2">
        <v>334.64</v>
      </c>
      <c r="H20" s="6">
        <f t="shared" si="0"/>
        <v>2677120</v>
      </c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A21" s="1">
        <v>15</v>
      </c>
      <c r="B21" s="3" t="s">
        <v>48</v>
      </c>
      <c r="C21" s="3" t="s">
        <v>47</v>
      </c>
      <c r="D21" s="1" t="s">
        <v>49</v>
      </c>
      <c r="E21" s="1" t="s">
        <v>16</v>
      </c>
      <c r="F21" s="1">
        <v>1700</v>
      </c>
      <c r="G21" s="2">
        <v>7.5</v>
      </c>
      <c r="H21" s="6">
        <f t="shared" si="0"/>
        <v>12750</v>
      </c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1">
        <v>16</v>
      </c>
      <c r="B22" s="3" t="s">
        <v>50</v>
      </c>
      <c r="C22" s="3" t="s">
        <v>51</v>
      </c>
      <c r="D22" s="1" t="s">
        <v>52</v>
      </c>
      <c r="E22" s="1" t="s">
        <v>16</v>
      </c>
      <c r="F22" s="1">
        <v>150</v>
      </c>
      <c r="G22" s="2">
        <v>75.64</v>
      </c>
      <c r="H22" s="6">
        <f t="shared" si="0"/>
        <v>11346</v>
      </c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31.5" x14ac:dyDescent="0.25">
      <c r="A23" s="1">
        <v>17</v>
      </c>
      <c r="B23" s="3" t="s">
        <v>53</v>
      </c>
      <c r="C23" s="3" t="s">
        <v>54</v>
      </c>
      <c r="D23" s="1" t="s">
        <v>55</v>
      </c>
      <c r="E23" s="1" t="s">
        <v>8</v>
      </c>
      <c r="F23" s="1">
        <v>3000</v>
      </c>
      <c r="G23" s="2">
        <v>155.1</v>
      </c>
      <c r="H23" s="6">
        <f t="shared" si="0"/>
        <v>465300</v>
      </c>
      <c r="I23" s="2"/>
      <c r="J23" s="2"/>
      <c r="K23" s="2">
        <v>155</v>
      </c>
      <c r="L23" s="2">
        <f>K23*F23</f>
        <v>465000</v>
      </c>
      <c r="M23" s="2"/>
      <c r="N23" s="2"/>
      <c r="O23" s="9">
        <v>154</v>
      </c>
      <c r="P23" s="9">
        <f>F23*O23</f>
        <v>462000</v>
      </c>
      <c r="Q23" s="2"/>
      <c r="R23" s="2"/>
    </row>
    <row r="24" spans="1:18" x14ac:dyDescent="0.25">
      <c r="A24" s="1">
        <v>18</v>
      </c>
      <c r="B24" s="3" t="s">
        <v>56</v>
      </c>
      <c r="C24" s="3" t="s">
        <v>56</v>
      </c>
      <c r="D24" s="1" t="s">
        <v>69</v>
      </c>
      <c r="E24" s="1" t="s">
        <v>7</v>
      </c>
      <c r="F24" s="1">
        <v>800</v>
      </c>
      <c r="G24" s="2">
        <v>62.17</v>
      </c>
      <c r="H24" s="6">
        <f t="shared" si="0"/>
        <v>49736</v>
      </c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47.25" x14ac:dyDescent="0.25">
      <c r="A25" s="1">
        <v>19</v>
      </c>
      <c r="B25" s="3" t="s">
        <v>57</v>
      </c>
      <c r="C25" s="3" t="s">
        <v>58</v>
      </c>
      <c r="D25" s="1" t="s">
        <v>59</v>
      </c>
      <c r="E25" s="1" t="s">
        <v>60</v>
      </c>
      <c r="F25" s="1">
        <v>100</v>
      </c>
      <c r="G25" s="2">
        <v>1011.46</v>
      </c>
      <c r="H25" s="6">
        <f t="shared" si="0"/>
        <v>101146</v>
      </c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31.5" x14ac:dyDescent="0.25">
      <c r="A26" s="1">
        <v>20</v>
      </c>
      <c r="B26" s="3" t="s">
        <v>61</v>
      </c>
      <c r="C26" s="3" t="s">
        <v>62</v>
      </c>
      <c r="D26" s="1" t="s">
        <v>63</v>
      </c>
      <c r="E26" s="1" t="s">
        <v>8</v>
      </c>
      <c r="F26" s="1">
        <v>60</v>
      </c>
      <c r="G26" s="2">
        <v>54.89</v>
      </c>
      <c r="H26" s="6">
        <f t="shared" si="0"/>
        <v>3293.4</v>
      </c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31.5" x14ac:dyDescent="0.25">
      <c r="A27" s="1">
        <v>21</v>
      </c>
      <c r="B27" s="3" t="s">
        <v>64</v>
      </c>
      <c r="C27" s="3" t="s">
        <v>65</v>
      </c>
      <c r="D27" s="1" t="s">
        <v>66</v>
      </c>
      <c r="E27" s="1" t="s">
        <v>7</v>
      </c>
      <c r="F27" s="1">
        <v>1500</v>
      </c>
      <c r="G27" s="2">
        <v>67.2</v>
      </c>
      <c r="H27" s="6">
        <f t="shared" si="0"/>
        <v>100800</v>
      </c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116.25" customHeight="1" x14ac:dyDescent="0.25">
      <c r="A28" s="1">
        <v>22</v>
      </c>
      <c r="B28" s="3" t="s">
        <v>81</v>
      </c>
      <c r="C28" s="3" t="s">
        <v>73</v>
      </c>
      <c r="D28" s="1" t="s">
        <v>72</v>
      </c>
      <c r="E28" s="1" t="s">
        <v>76</v>
      </c>
      <c r="F28" s="1">
        <v>15</v>
      </c>
      <c r="G28" s="2">
        <v>11700</v>
      </c>
      <c r="H28" s="6">
        <f t="shared" si="0"/>
        <v>175500</v>
      </c>
      <c r="I28" s="2">
        <v>11700</v>
      </c>
      <c r="J28" s="2">
        <f>I28*F28</f>
        <v>175500</v>
      </c>
      <c r="K28" s="2"/>
      <c r="L28" s="2"/>
      <c r="M28" s="15">
        <v>3600</v>
      </c>
      <c r="N28" s="15">
        <f>M28*F28</f>
        <v>54000</v>
      </c>
      <c r="O28" s="2"/>
      <c r="P28" s="2"/>
      <c r="Q28" s="2"/>
      <c r="R28" s="2"/>
    </row>
    <row r="29" spans="1:18" ht="42" customHeight="1" x14ac:dyDescent="0.25">
      <c r="A29" s="1">
        <v>23</v>
      </c>
      <c r="B29" s="3" t="s">
        <v>77</v>
      </c>
      <c r="C29" s="3" t="s">
        <v>78</v>
      </c>
      <c r="D29" s="1" t="s">
        <v>75</v>
      </c>
      <c r="E29" s="1" t="s">
        <v>74</v>
      </c>
      <c r="F29" s="1">
        <v>10</v>
      </c>
      <c r="G29" s="2">
        <v>6800</v>
      </c>
      <c r="H29" s="6">
        <f t="shared" si="0"/>
        <v>68000</v>
      </c>
      <c r="I29" s="2"/>
      <c r="J29" s="2"/>
      <c r="K29" s="2"/>
      <c r="L29" s="2"/>
      <c r="M29" s="9">
        <v>4800</v>
      </c>
      <c r="N29" s="9">
        <f>M29*F29</f>
        <v>48000</v>
      </c>
      <c r="O29" s="2"/>
      <c r="P29" s="2"/>
      <c r="Q29" s="2"/>
      <c r="R29" s="2"/>
    </row>
    <row r="30" spans="1:18" ht="115.5" customHeight="1" x14ac:dyDescent="0.25">
      <c r="A30" s="1">
        <v>24</v>
      </c>
      <c r="B30" s="7" t="s">
        <v>85</v>
      </c>
      <c r="C30" s="3"/>
      <c r="D30" s="8" t="s">
        <v>79</v>
      </c>
      <c r="E30" s="1" t="s">
        <v>68</v>
      </c>
      <c r="F30" s="1">
        <v>120</v>
      </c>
      <c r="G30" s="2">
        <v>1400</v>
      </c>
      <c r="H30" s="6">
        <f t="shared" si="0"/>
        <v>168000</v>
      </c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94.5" x14ac:dyDescent="0.25">
      <c r="A31" s="1">
        <v>25</v>
      </c>
      <c r="B31" s="3" t="s">
        <v>86</v>
      </c>
      <c r="C31" s="3" t="s">
        <v>70</v>
      </c>
      <c r="D31" s="1" t="s">
        <v>91</v>
      </c>
      <c r="E31" s="1" t="s">
        <v>68</v>
      </c>
      <c r="F31" s="1">
        <v>8000</v>
      </c>
      <c r="G31" s="2">
        <v>46.63</v>
      </c>
      <c r="H31" s="6">
        <f t="shared" si="0"/>
        <v>373040</v>
      </c>
      <c r="I31" s="15">
        <v>42</v>
      </c>
      <c r="J31" s="15">
        <f>F31*I31</f>
        <v>336000</v>
      </c>
      <c r="K31" s="2"/>
      <c r="L31" s="2"/>
      <c r="M31" s="2"/>
      <c r="N31" s="2"/>
      <c r="O31" s="2"/>
      <c r="P31" s="2"/>
      <c r="Q31" s="2">
        <v>46.62</v>
      </c>
      <c r="R31" s="2">
        <f>Q31*F31</f>
        <v>372960</v>
      </c>
    </row>
    <row r="32" spans="1:18" ht="94.5" x14ac:dyDescent="0.25">
      <c r="A32" s="1">
        <v>26</v>
      </c>
      <c r="B32" s="3" t="s">
        <v>87</v>
      </c>
      <c r="C32" s="3" t="s">
        <v>84</v>
      </c>
      <c r="D32" s="1" t="s">
        <v>91</v>
      </c>
      <c r="E32" s="1" t="s">
        <v>68</v>
      </c>
      <c r="F32" s="1">
        <v>6000</v>
      </c>
      <c r="G32" s="2">
        <v>65.23</v>
      </c>
      <c r="H32" s="6">
        <f t="shared" si="0"/>
        <v>391380</v>
      </c>
      <c r="I32" s="15">
        <v>42</v>
      </c>
      <c r="J32" s="15">
        <f t="shared" ref="J32:J33" si="1">F32*I32</f>
        <v>252000</v>
      </c>
      <c r="K32" s="2"/>
      <c r="L32" s="2"/>
      <c r="M32" s="2"/>
      <c r="N32" s="2"/>
      <c r="O32" s="2"/>
      <c r="P32" s="2"/>
      <c r="Q32" s="2">
        <v>65.22</v>
      </c>
      <c r="R32" s="2">
        <f t="shared" ref="R32:R33" si="2">Q32*F32</f>
        <v>391320</v>
      </c>
    </row>
    <row r="33" spans="1:18" ht="141.75" x14ac:dyDescent="0.25">
      <c r="A33" s="1">
        <v>27</v>
      </c>
      <c r="B33" s="3" t="s">
        <v>88</v>
      </c>
      <c r="C33" s="3" t="s">
        <v>71</v>
      </c>
      <c r="D33" s="1" t="s">
        <v>91</v>
      </c>
      <c r="E33" s="1" t="s">
        <v>68</v>
      </c>
      <c r="F33" s="1">
        <v>5000</v>
      </c>
      <c r="G33" s="2">
        <v>49.37</v>
      </c>
      <c r="H33" s="6">
        <f t="shared" si="0"/>
        <v>246850</v>
      </c>
      <c r="I33" s="15">
        <v>39</v>
      </c>
      <c r="J33" s="15">
        <f t="shared" si="1"/>
        <v>195000</v>
      </c>
      <c r="K33" s="2"/>
      <c r="L33" s="2"/>
      <c r="M33" s="2"/>
      <c r="N33" s="2"/>
      <c r="O33" s="2"/>
      <c r="P33" s="2"/>
      <c r="Q33" s="2">
        <v>49.35</v>
      </c>
      <c r="R33" s="2">
        <f t="shared" si="2"/>
        <v>246750</v>
      </c>
    </row>
    <row r="34" spans="1:18" x14ac:dyDescent="0.25">
      <c r="A34" s="17" t="s">
        <v>90</v>
      </c>
      <c r="B34" s="17"/>
      <c r="C34" s="17"/>
      <c r="D34" s="17"/>
      <c r="E34" s="17"/>
      <c r="F34" s="17"/>
      <c r="G34" s="17"/>
      <c r="H34" s="15">
        <f>SUM(H7:H33)</f>
        <v>5774670.7000000002</v>
      </c>
      <c r="I34" s="2"/>
      <c r="J34" s="15">
        <f>SUM(J29:J33)</f>
        <v>783000</v>
      </c>
      <c r="K34" s="2"/>
      <c r="L34" s="15"/>
      <c r="M34" s="2"/>
      <c r="N34" s="15">
        <f>SUM(N28:N33)</f>
        <v>102000</v>
      </c>
      <c r="O34" s="2"/>
      <c r="P34" s="15">
        <f>P7+P10+P19+P23</f>
        <v>744788</v>
      </c>
      <c r="Q34" s="2"/>
      <c r="R34" s="2"/>
    </row>
    <row r="35" spans="1:18" x14ac:dyDescent="0.25">
      <c r="A35" s="10"/>
      <c r="B35" s="11"/>
      <c r="C35" s="11"/>
      <c r="D35" s="10"/>
      <c r="E35" s="10"/>
      <c r="F35" s="10"/>
      <c r="G35" s="12"/>
      <c r="H35" s="12"/>
    </row>
    <row r="36" spans="1:18" x14ac:dyDescent="0.25">
      <c r="A36" s="10"/>
      <c r="B36" s="11" t="s">
        <v>67</v>
      </c>
      <c r="C36" s="11"/>
      <c r="D36" s="10"/>
      <c r="E36" s="10"/>
      <c r="F36" s="10"/>
      <c r="G36" s="12"/>
      <c r="H36" s="12"/>
    </row>
    <row r="37" spans="1:18" x14ac:dyDescent="0.25">
      <c r="A37" s="10"/>
      <c r="B37" s="11"/>
      <c r="C37" s="11"/>
      <c r="D37" s="10"/>
      <c r="E37" s="10"/>
      <c r="F37" s="10"/>
      <c r="G37" s="12"/>
      <c r="H37" s="12"/>
    </row>
  </sheetData>
  <mergeCells count="15">
    <mergeCell ref="A1:R1"/>
    <mergeCell ref="A3:R3"/>
    <mergeCell ref="Q5:R5"/>
    <mergeCell ref="K5:L5"/>
    <mergeCell ref="M5:N5"/>
    <mergeCell ref="O5:P5"/>
    <mergeCell ref="A34:G34"/>
    <mergeCell ref="I5:J5"/>
    <mergeCell ref="C5:D6"/>
    <mergeCell ref="B5:B6"/>
    <mergeCell ref="A5:A6"/>
    <mergeCell ref="H5:H6"/>
    <mergeCell ref="G5:G6"/>
    <mergeCell ref="F5:F6"/>
    <mergeCell ref="E5:E6"/>
  </mergeCells>
  <pageMargins left="0.19685039370078741" right="0.1968503937007874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Дюсембекова Зарина</cp:lastModifiedBy>
  <cp:lastPrinted>2020-04-10T14:29:39Z</cp:lastPrinted>
  <dcterms:created xsi:type="dcterms:W3CDTF">2020-03-30T09:42:27Z</dcterms:created>
  <dcterms:modified xsi:type="dcterms:W3CDTF">2020-04-15T08:41:38Z</dcterms:modified>
</cp:coreProperties>
</file>